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C5" i="7"/>
  <c r="D26" l="1"/>
  <c r="F26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<sst xmlns="http://schemas.openxmlformats.org/spreadsheetml/2006/main" count="59" uniqueCount="59">
  <si>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</si>
  <si>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</si>
  <si>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</si>
  <si>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</si>
  <si>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</si>
  <si>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</si>
  <si>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</si>
  <si>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</si>
  <si>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</si>
  <si>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</si>
  <si>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</si>
  <si>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</si>
  <si>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</si>
  <si>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</si>
  <si>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</si>
  <si>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</si>
  <si>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</si>
  <si>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</si>
  <si>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</si>
  <si>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</si>
  <si>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</si>
  <si>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</si>
  <si>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</si>
  <si>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</si>
  <si>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</si>
  <si>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</si>
  <si>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</si>
  <si>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</si>
  <si>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</si>
  <si>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</si>
  <si>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</si>
  <si>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</si>
  <si>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</si>
  <si>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</si>
  <si>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</si>
  <si>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</si>
  <si>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</si>
  <si>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</si>
  <si>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</si>
  <si>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</si>
  <si>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</si>
  <si>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</si>
  <si>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</si>
  <si>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</si>
  <si>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</si>
  <si>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</si>
  <si>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</si>
  <si>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</si>
  <si>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</si>
  <si>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Поступило за январь - ноябрь          2016 год</t>
  </si>
  <si>
    <t>Поступило за   январь - ноябрь         2017 года</t>
  </si>
  <si>
    <t>Исполняющий обязанности</t>
  </si>
  <si>
    <t xml:space="preserve">заместителя главы администрации города Ставрополя, </t>
  </si>
  <si>
    <t xml:space="preserve">руководителя комитета финансов и бюджета </t>
  </si>
  <si>
    <t xml:space="preserve">администрации города Ставрополя </t>
  </si>
  <si>
    <t xml:space="preserve">первый заместитель руководителя </t>
  </si>
  <si>
    <t xml:space="preserve">комитета финансов и бюджета               </t>
  </si>
  <si>
    <t>Н.И. Меценатова</t>
  </si>
  <si>
    <t>Сравнительный анализ поступления доходов в бюджет города Ставрополя за январь - ноябрь 2016-2017 гг.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</si>
</sst>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1" xfId="0" applyNumberFormat="1" applyFont="1" applyFill="1" applyBorder="1"/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.Ivannikova/Documents/DOCUMENTS/&#1057;&#1085;&#1077;&#1078;&#1072;&#1085;&#1072;/&#1048;&#1089;&#1087;&#1086;&#1083;&#1085;&#1077;&#1085;&#1080;&#1077;%20&#1073;&#1102;&#1076;&#1078;&#1077;&#1090;&#1072;%20&#1084;&#1086;&#1085;&#1080;&#1090;&#1086;&#1088;&#1080;&#1085;&#1075;/2017%20&#1075;&#1086;&#1076;/&#1048;&#1089;&#1087;&#1086;&#1083;&#1085;&#1077;&#1085;&#1080;&#1077;%20&#1073;&#1102;&#1076;&#1078;&#1077;&#1090;&#1072;%2029%2009%202017%20&#1089;&#1086;%20&#1089;&#1088;&#1077;&#1076;&#1089;&#1090;%20&#1074;%20&#1087;&#1091;&#1090;&#10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3"/>
      <sheetName val="2 мес"/>
      <sheetName val="февр"/>
      <sheetName val="полугодие"/>
      <sheetName val="7 мес"/>
      <sheetName val="июль"/>
      <sheetName val="8 мес"/>
      <sheetName val="август"/>
      <sheetName val="январь"/>
      <sheetName val="2 месяца"/>
      <sheetName val="февраль"/>
      <sheetName val="1 квартал"/>
      <sheetName val="март"/>
      <sheetName val="4 мес"/>
      <sheetName val="апрель"/>
      <sheetName val="5 мес"/>
      <sheetName val="май"/>
      <sheetName val="6 мес"/>
      <sheetName val="июнь"/>
      <sheetName val="7 мес 2017"/>
      <sheetName val="июль 2017"/>
      <sheetName val="8 мес 2017"/>
      <sheetName val="август 2017"/>
      <sheetName val="9 мес 207"/>
      <sheetName val="сентябрь 2017"/>
      <sheetName val="день"/>
      <sheetName val="день ко дню"/>
      <sheetName val="динамика в еженед"/>
      <sheetName val="Вып влана в еженед нов"/>
      <sheetName val="диаграмма"/>
      <sheetName val="диаграмма (вып)"/>
      <sheetName val="диаграмма (вып апрель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8">
          <cell r="D8">
            <v>1044.93</v>
          </cell>
        </row>
      </sheetData>
      <sheetData sheetId="20"/>
      <sheetData sheetId="21">
        <row r="5">
          <cell r="E5">
            <v>861989.2</v>
          </cell>
        </row>
        <row r="26">
          <cell r="D26">
            <v>5481.93</v>
          </cell>
        </row>
      </sheetData>
      <sheetData sheetId="22">
        <row r="8">
          <cell r="D8">
            <v>39.07</v>
          </cell>
        </row>
      </sheetData>
      <sheetData sheetId="23"/>
      <sheetData sheetId="24">
        <row r="5">
          <cell r="E5">
            <v>123520</v>
          </cell>
        </row>
        <row r="26">
          <cell r="D26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3"/>
  <sheetViews>
    <sheetView tabSelected="1" workbookViewId="0">
      <selection activeCell="K18" sqref="K18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9" customHeight="1">
      <c r="A1" s="47" t="s">
        <v>58</v>
      </c>
      <c r="B1" s="48"/>
      <c r="C1" s="48"/>
      <c r="D1" s="48"/>
      <c r="E1" s="48"/>
      <c r="F1" s="48"/>
    </row>
    <row r="2" spans="1:221" ht="15" customHeight="1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49</v>
      </c>
      <c r="D3" s="13" t="s">
        <v>50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2202237.138756027</v>
      </c>
      <c r="D4" s="23">
        <f t="shared" si="0"/>
        <v>2394328</v>
      </c>
      <c r="E4" s="23">
        <f>D4-C4</f>
        <v>192090.86124397302</v>
      </c>
      <c r="F4" s="32">
        <f>D4/C4*100</f>
        <v>108.72253300352925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f>1228120/20.74*20.02</f>
        <v>1185485.168756027</v>
      </c>
      <c r="D5" s="38">
        <v>1260648</v>
      </c>
      <c r="E5" s="24">
        <f t="shared" ref="E5:E45" si="1">D5-C5</f>
        <v>75162.831243972993</v>
      </c>
      <c r="F5" s="30">
        <f>D5/C5*100</f>
        <v>106.34025909601586</v>
      </c>
    </row>
    <row r="6" spans="1:221">
      <c r="A6" s="15">
        <v>2</v>
      </c>
      <c r="B6" s="1" t="s">
        <v>33</v>
      </c>
      <c r="C6" s="39">
        <v>21147</v>
      </c>
      <c r="D6" s="38">
        <v>16634</v>
      </c>
      <c r="E6" s="24">
        <f t="shared" si="1"/>
        <v>-4513</v>
      </c>
      <c r="F6" s="30">
        <f t="shared" ref="F6:F15" si="2">D6/C6*100</f>
        <v>78.65891142951719</v>
      </c>
    </row>
    <row r="7" spans="1:221" ht="18.600000000000001" customHeight="1">
      <c r="A7" s="33">
        <v>3</v>
      </c>
      <c r="B7" s="1" t="s">
        <v>5</v>
      </c>
      <c r="C7" s="39">
        <v>402762</v>
      </c>
      <c r="D7" s="38">
        <v>385399</v>
      </c>
      <c r="E7" s="24">
        <f t="shared" si="1"/>
        <v>-17363</v>
      </c>
      <c r="F7" s="30">
        <f t="shared" si="2"/>
        <v>95.689017335299752</v>
      </c>
    </row>
    <row r="8" spans="1:221">
      <c r="A8" s="33">
        <v>4</v>
      </c>
      <c r="B8" s="1" t="s">
        <v>6</v>
      </c>
      <c r="C8" s="39">
        <v>1189</v>
      </c>
      <c r="D8" s="38">
        <v>2311</v>
      </c>
      <c r="E8" s="24">
        <f t="shared" si="1"/>
        <v>1122</v>
      </c>
      <c r="F8" s="30">
        <f t="shared" si="2"/>
        <v>194.36501261564339</v>
      </c>
    </row>
    <row r="9" spans="1:221" ht="12.75" customHeight="1">
      <c r="A9" s="33">
        <v>5</v>
      </c>
      <c r="B9" s="1" t="s">
        <v>23</v>
      </c>
      <c r="C9" s="39">
        <v>18109</v>
      </c>
      <c r="D9" s="38">
        <v>22132</v>
      </c>
      <c r="E9" s="24">
        <f t="shared" si="1"/>
        <v>4023</v>
      </c>
      <c r="F9" s="30">
        <f t="shared" si="2"/>
        <v>122.21547296924183</v>
      </c>
    </row>
    <row r="10" spans="1:221">
      <c r="A10" s="33">
        <v>6</v>
      </c>
      <c r="B10" s="1" t="s">
        <v>1</v>
      </c>
      <c r="C10" s="39">
        <v>116526</v>
      </c>
      <c r="D10" s="38">
        <v>129389</v>
      </c>
      <c r="E10" s="24">
        <f t="shared" si="1"/>
        <v>12863</v>
      </c>
      <c r="F10" s="30">
        <f t="shared" si="2"/>
        <v>111.03873813569504</v>
      </c>
    </row>
    <row r="11" spans="1:221">
      <c r="A11" s="53">
        <v>7</v>
      </c>
      <c r="B11" s="1" t="s">
        <v>16</v>
      </c>
      <c r="C11" s="39">
        <v>372058</v>
      </c>
      <c r="D11" s="38">
        <v>501432</v>
      </c>
      <c r="E11" s="24">
        <f t="shared" si="1"/>
        <v>129374</v>
      </c>
      <c r="F11" s="30">
        <f t="shared" si="2"/>
        <v>134.77253546490064</v>
      </c>
    </row>
    <row r="12" spans="1:221" s="10" customFormat="1">
      <c r="A12" s="56"/>
      <c r="B12" s="19" t="s">
        <v>37</v>
      </c>
      <c r="C12" s="40">
        <v>66845</v>
      </c>
      <c r="D12" s="41">
        <v>387114</v>
      </c>
      <c r="E12" s="25">
        <f t="shared" si="1"/>
        <v>320269</v>
      </c>
      <c r="F12" s="35">
        <f t="shared" si="2"/>
        <v>579.12184905378115</v>
      </c>
    </row>
    <row r="13" spans="1:221" s="10" customFormat="1">
      <c r="A13" s="57"/>
      <c r="B13" s="19" t="s">
        <v>36</v>
      </c>
      <c r="C13" s="40">
        <v>305213</v>
      </c>
      <c r="D13" s="41">
        <v>114318</v>
      </c>
      <c r="E13" s="25">
        <f t="shared" si="1"/>
        <v>-190895</v>
      </c>
      <c r="F13" s="35">
        <f t="shared" si="2"/>
        <v>37.45515426931356</v>
      </c>
    </row>
    <row r="14" spans="1:221">
      <c r="A14" s="53">
        <v>8</v>
      </c>
      <c r="B14" s="1" t="s">
        <v>17</v>
      </c>
      <c r="C14" s="39">
        <v>84932</v>
      </c>
      <c r="D14" s="38">
        <v>76330</v>
      </c>
      <c r="E14" s="24">
        <f t="shared" si="1"/>
        <v>-8602</v>
      </c>
      <c r="F14" s="30">
        <f t="shared" si="2"/>
        <v>89.871897518014407</v>
      </c>
    </row>
    <row r="15" spans="1:221">
      <c r="A15" s="54"/>
      <c r="B15" s="19" t="s">
        <v>29</v>
      </c>
      <c r="C15" s="40">
        <v>84922</v>
      </c>
      <c r="D15" s="41">
        <v>76063</v>
      </c>
      <c r="E15" s="26">
        <f t="shared" si="1"/>
        <v>-8859</v>
      </c>
      <c r="F15" s="35">
        <f t="shared" si="2"/>
        <v>89.56807423282541</v>
      </c>
    </row>
    <row r="16" spans="1:221">
      <c r="A16" s="55"/>
      <c r="B16" s="19" t="s">
        <v>30</v>
      </c>
      <c r="C16" s="40">
        <v>10</v>
      </c>
      <c r="D16" s="41">
        <v>267</v>
      </c>
      <c r="E16" s="26">
        <f t="shared" si="1"/>
        <v>257</v>
      </c>
      <c r="F16" s="35">
        <v>0</v>
      </c>
    </row>
    <row r="17" spans="1:221" ht="25.5">
      <c r="A17" s="33">
        <v>9</v>
      </c>
      <c r="B17" s="1" t="s">
        <v>20</v>
      </c>
      <c r="C17" s="39">
        <v>28.97</v>
      </c>
      <c r="D17" s="38">
        <v>53</v>
      </c>
      <c r="E17" s="24">
        <f t="shared" si="1"/>
        <v>24.03</v>
      </c>
      <c r="F17" s="30">
        <f>D17/C17*100</f>
        <v>182.94787711425613</v>
      </c>
    </row>
    <row r="18" spans="1:221" s="3" customFormat="1">
      <c r="A18" s="18"/>
      <c r="B18" s="6" t="s">
        <v>8</v>
      </c>
      <c r="C18" s="27">
        <f>C20+C21+C22+C23+C24+C25+C27+C31+C32+C33+C34+C35+C36+C38</f>
        <v>667873.36</v>
      </c>
      <c r="D18" s="27">
        <f>D20+D21+D22+D23+D24+D25+D27+D31+D32+D33+D34+D35+D36+D38</f>
        <v>724560</v>
      </c>
      <c r="E18" s="27">
        <f t="shared" si="1"/>
        <v>56686.640000000014</v>
      </c>
      <c r="F18" s="29">
        <f>D18/C18*100</f>
        <v>108.4876330446838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662220.36</v>
      </c>
      <c r="D19" s="27">
        <f>D20+D21+D22+D23+D24+D25+D27+D31+D33+D34+D35+D36+D38</f>
        <v>710830</v>
      </c>
      <c r="E19" s="27">
        <f t="shared" si="1"/>
        <v>48609.640000000014</v>
      </c>
      <c r="F19" s="29">
        <f>D19/C19*100</f>
        <v>107.3404025209977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39">
        <v>2469</v>
      </c>
      <c r="D20" s="38">
        <v>2850</v>
      </c>
      <c r="E20" s="24">
        <f t="shared" si="1"/>
        <v>381</v>
      </c>
      <c r="F20" s="30">
        <f>D20/C20*100</f>
        <v>115.43134872417984</v>
      </c>
    </row>
    <row r="21" spans="1:221" ht="66" customHeight="1">
      <c r="A21" s="33">
        <v>11</v>
      </c>
      <c r="B21" s="1" t="s">
        <v>38</v>
      </c>
      <c r="C21" s="39">
        <v>354012</v>
      </c>
      <c r="D21" s="38">
        <v>382404</v>
      </c>
      <c r="E21" s="24">
        <f t="shared" si="1"/>
        <v>28392</v>
      </c>
      <c r="F21" s="30">
        <f t="shared" ref="F21:F38" si="3">D21/C21*100</f>
        <v>108.02006711636893</v>
      </c>
    </row>
    <row r="22" spans="1:221" ht="68.45" customHeight="1">
      <c r="A22" s="16" t="s">
        <v>25</v>
      </c>
      <c r="B22" s="2" t="s">
        <v>48</v>
      </c>
      <c r="C22" s="39">
        <v>19320</v>
      </c>
      <c r="D22" s="38">
        <v>47373</v>
      </c>
      <c r="E22" s="24">
        <f t="shared" si="1"/>
        <v>28053</v>
      </c>
      <c r="F22" s="30">
        <f t="shared" si="3"/>
        <v>245.2018633540373</v>
      </c>
    </row>
    <row r="23" spans="1:221" ht="51.6" customHeight="1">
      <c r="A23" s="34">
        <v>13</v>
      </c>
      <c r="B23" s="1" t="s">
        <v>39</v>
      </c>
      <c r="C23" s="39">
        <v>48216</v>
      </c>
      <c r="D23" s="38">
        <v>41537</v>
      </c>
      <c r="E23" s="24">
        <f t="shared" si="1"/>
        <v>-6679</v>
      </c>
      <c r="F23" s="30">
        <f t="shared" si="3"/>
        <v>86.147751783640274</v>
      </c>
    </row>
    <row r="24" spans="1:221" ht="25.5">
      <c r="A24" s="33">
        <v>14</v>
      </c>
      <c r="B24" s="1" t="s">
        <v>34</v>
      </c>
      <c r="C24" s="39">
        <v>6334</v>
      </c>
      <c r="D24" s="38">
        <v>10854</v>
      </c>
      <c r="E24" s="24">
        <f t="shared" si="1"/>
        <v>4520</v>
      </c>
      <c r="F24" s="30">
        <f t="shared" si="3"/>
        <v>171.36090937796021</v>
      </c>
    </row>
    <row r="25" spans="1:221" ht="40.9" customHeight="1">
      <c r="A25" s="53">
        <v>15</v>
      </c>
      <c r="B25" s="1" t="s">
        <v>11</v>
      </c>
      <c r="C25" s="39">
        <v>10310</v>
      </c>
      <c r="D25" s="38">
        <v>10477</v>
      </c>
      <c r="E25" s="24">
        <f t="shared" si="1"/>
        <v>167</v>
      </c>
      <c r="F25" s="30">
        <f t="shared" si="3"/>
        <v>101.61978661493696</v>
      </c>
    </row>
    <row r="26" spans="1:221" hidden="1">
      <c r="A26" s="57"/>
      <c r="B26" s="20" t="s">
        <v>26</v>
      </c>
      <c r="C26" s="39">
        <v>4042</v>
      </c>
      <c r="D26" s="38">
        <f>'[1]8 мес 2017'!D26+'[1]сентябрь 2017'!D26</f>
        <v>5481.93</v>
      </c>
      <c r="E26" s="26">
        <f t="shared" si="1"/>
        <v>1439.9300000000003</v>
      </c>
      <c r="F26" s="30">
        <f t="shared" si="3"/>
        <v>135.62419594260268</v>
      </c>
    </row>
    <row r="27" spans="1:221" ht="25.5" customHeight="1">
      <c r="A27" s="53">
        <v>16</v>
      </c>
      <c r="B27" s="1" t="s">
        <v>21</v>
      </c>
      <c r="C27" s="39">
        <v>1602</v>
      </c>
      <c r="D27" s="38">
        <v>2583</v>
      </c>
      <c r="E27" s="24">
        <f t="shared" si="1"/>
        <v>981</v>
      </c>
      <c r="F27" s="30">
        <f t="shared" si="3"/>
        <v>161.23595505617979</v>
      </c>
    </row>
    <row r="28" spans="1:221" ht="13.5" customHeight="1">
      <c r="A28" s="54"/>
      <c r="B28" s="19" t="s">
        <v>27</v>
      </c>
      <c r="C28" s="40">
        <v>0</v>
      </c>
      <c r="D28" s="26">
        <v>25</v>
      </c>
      <c r="E28" s="26">
        <f t="shared" si="1"/>
        <v>25</v>
      </c>
      <c r="F28" s="35">
        <v>0</v>
      </c>
    </row>
    <row r="29" spans="1:221" ht="13.5" customHeight="1">
      <c r="A29" s="54"/>
      <c r="B29" s="19" t="s">
        <v>46</v>
      </c>
      <c r="C29" s="40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5"/>
      <c r="B30" s="19" t="s">
        <v>28</v>
      </c>
      <c r="C30" s="40">
        <v>1602</v>
      </c>
      <c r="D30" s="26">
        <v>2008</v>
      </c>
      <c r="E30" s="26">
        <f t="shared" si="1"/>
        <v>406</v>
      </c>
      <c r="F30" s="35">
        <f t="shared" si="3"/>
        <v>125.34332084893882</v>
      </c>
    </row>
    <row r="31" spans="1:221" ht="15" customHeight="1">
      <c r="A31" s="33">
        <v>17</v>
      </c>
      <c r="B31" s="1" t="s">
        <v>24</v>
      </c>
      <c r="C31" s="39">
        <v>12002</v>
      </c>
      <c r="D31" s="38">
        <v>7223</v>
      </c>
      <c r="E31" s="24">
        <f t="shared" si="1"/>
        <v>-4779</v>
      </c>
      <c r="F31" s="30">
        <f t="shared" si="3"/>
        <v>60.181636393934347</v>
      </c>
    </row>
    <row r="32" spans="1:221" ht="25.5">
      <c r="A32" s="33">
        <v>18</v>
      </c>
      <c r="B32" s="1" t="s">
        <v>15</v>
      </c>
      <c r="C32" s="39">
        <v>5653</v>
      </c>
      <c r="D32" s="38">
        <v>13730</v>
      </c>
      <c r="E32" s="24">
        <f t="shared" si="1"/>
        <v>8077</v>
      </c>
      <c r="F32" s="30">
        <f t="shared" si="3"/>
        <v>242.87988678577744</v>
      </c>
    </row>
    <row r="33" spans="1:221" ht="65.45" customHeight="1">
      <c r="A33" s="33">
        <v>19</v>
      </c>
      <c r="B33" s="1" t="s">
        <v>35</v>
      </c>
      <c r="C33" s="39">
        <v>22605</v>
      </c>
      <c r="D33" s="38">
        <v>12656</v>
      </c>
      <c r="E33" s="24">
        <f t="shared" si="1"/>
        <v>-9949</v>
      </c>
      <c r="F33" s="30">
        <f t="shared" si="3"/>
        <v>55.987613359876129</v>
      </c>
    </row>
    <row r="34" spans="1:221" ht="26.25" customHeight="1">
      <c r="A34" s="33">
        <v>20</v>
      </c>
      <c r="B34" s="1" t="s">
        <v>44</v>
      </c>
      <c r="C34" s="39">
        <v>73831</v>
      </c>
      <c r="D34" s="38">
        <v>77076</v>
      </c>
      <c r="E34" s="24">
        <f t="shared" si="1"/>
        <v>3245</v>
      </c>
      <c r="F34" s="30">
        <f t="shared" si="3"/>
        <v>104.39517275940999</v>
      </c>
    </row>
    <row r="35" spans="1:221">
      <c r="A35" s="33">
        <v>21</v>
      </c>
      <c r="B35" s="1" t="s">
        <v>2</v>
      </c>
      <c r="C35" s="39">
        <v>3174</v>
      </c>
      <c r="D35" s="38">
        <v>5659</v>
      </c>
      <c r="E35" s="24">
        <f t="shared" si="1"/>
        <v>2485</v>
      </c>
      <c r="F35" s="30">
        <f t="shared" si="3"/>
        <v>178.29237555135475</v>
      </c>
    </row>
    <row r="36" spans="1:221" ht="15" customHeight="1">
      <c r="A36" s="53">
        <v>22</v>
      </c>
      <c r="B36" s="1" t="s">
        <v>18</v>
      </c>
      <c r="C36" s="39">
        <v>93134</v>
      </c>
      <c r="D36" s="38">
        <v>108417</v>
      </c>
      <c r="E36" s="24">
        <f t="shared" si="1"/>
        <v>15283</v>
      </c>
      <c r="F36" s="30">
        <f t="shared" si="3"/>
        <v>116.40968926493009</v>
      </c>
    </row>
    <row r="37" spans="1:221" ht="24.75" customHeight="1">
      <c r="A37" s="54"/>
      <c r="B37" s="19" t="s">
        <v>40</v>
      </c>
      <c r="C37" s="26">
        <v>3487</v>
      </c>
      <c r="D37" s="41">
        <v>4393</v>
      </c>
      <c r="E37" s="26">
        <f t="shared" si="1"/>
        <v>906</v>
      </c>
      <c r="F37" s="35">
        <f t="shared" si="3"/>
        <v>125.98221967307141</v>
      </c>
    </row>
    <row r="38" spans="1:221" ht="15" customHeight="1">
      <c r="A38" s="33">
        <v>23</v>
      </c>
      <c r="B38" s="1" t="s">
        <v>3</v>
      </c>
      <c r="C38" s="24">
        <v>15211.36</v>
      </c>
      <c r="D38" s="38">
        <v>1721</v>
      </c>
      <c r="E38" s="24">
        <f t="shared" si="1"/>
        <v>-13490.36</v>
      </c>
      <c r="F38" s="30">
        <f t="shared" si="3"/>
        <v>11.31391275993731</v>
      </c>
    </row>
    <row r="39" spans="1:221" s="3" customFormat="1">
      <c r="A39" s="58" t="s">
        <v>45</v>
      </c>
      <c r="B39" s="59"/>
      <c r="C39" s="27">
        <f>C4+C18</f>
        <v>2870110.4987560268</v>
      </c>
      <c r="D39" s="27">
        <f>D4+D18</f>
        <v>3118888</v>
      </c>
      <c r="E39" s="27">
        <f t="shared" si="1"/>
        <v>248777.50124397315</v>
      </c>
      <c r="F39" s="29">
        <f>D39/C39*100</f>
        <v>108.66787189384517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9">
        <v>24</v>
      </c>
      <c r="B40" s="12" t="s">
        <v>4</v>
      </c>
      <c r="C40" s="27">
        <f>C41+C42+C43+C44</f>
        <v>3828747</v>
      </c>
      <c r="D40" s="27">
        <f>D41+D42+D43+D44</f>
        <v>4895223</v>
      </c>
      <c r="E40" s="27">
        <f t="shared" si="1"/>
        <v>1066476</v>
      </c>
      <c r="F40" s="29">
        <f>D40/C40*100</f>
        <v>127.85443906322355</v>
      </c>
    </row>
    <row r="41" spans="1:221" ht="24.75" customHeight="1">
      <c r="A41" s="49"/>
      <c r="B41" s="1" t="s">
        <v>14</v>
      </c>
      <c r="C41" s="24">
        <v>3982558</v>
      </c>
      <c r="D41" s="24">
        <v>4905376</v>
      </c>
      <c r="E41" s="24">
        <f t="shared" si="1"/>
        <v>922818</v>
      </c>
      <c r="F41" s="30">
        <f t="shared" ref="F41:F45" si="4">D41/C41*100</f>
        <v>123.17148927900108</v>
      </c>
    </row>
    <row r="42" spans="1:221" ht="15" customHeight="1">
      <c r="A42" s="49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50000000000003" customHeight="1">
      <c r="A43" s="49"/>
      <c r="B43" s="4" t="s">
        <v>31</v>
      </c>
      <c r="C43" s="24">
        <v>32051</v>
      </c>
      <c r="D43" s="24">
        <v>0</v>
      </c>
      <c r="E43" s="24">
        <f t="shared" si="1"/>
        <v>-32051</v>
      </c>
      <c r="F43" s="30">
        <f t="shared" si="4"/>
        <v>0</v>
      </c>
    </row>
    <row r="44" spans="1:221" ht="25.5">
      <c r="A44" s="50"/>
      <c r="B44" s="1" t="s">
        <v>9</v>
      </c>
      <c r="C44" s="24">
        <v>-185862</v>
      </c>
      <c r="D44" s="24">
        <v>-10153</v>
      </c>
      <c r="E44" s="24">
        <f t="shared" si="1"/>
        <v>175709</v>
      </c>
      <c r="F44" s="30">
        <f t="shared" si="4"/>
        <v>5.4626550881837064</v>
      </c>
    </row>
    <row r="45" spans="1:221" s="9" customFormat="1" ht="13.5" thickBot="1">
      <c r="A45" s="51" t="s">
        <v>47</v>
      </c>
      <c r="B45" s="52"/>
      <c r="C45" s="28">
        <f>C39+C40</f>
        <v>6698857.4987560268</v>
      </c>
      <c r="D45" s="28">
        <f>D39+D40</f>
        <v>8014111</v>
      </c>
      <c r="E45" s="28">
        <f t="shared" si="1"/>
        <v>1315253.5012439732</v>
      </c>
      <c r="F45" s="31">
        <f t="shared" si="4"/>
        <v>119.63399731205232</v>
      </c>
    </row>
    <row r="46" spans="1:221" ht="8.4499999999999993" customHeight="1">
      <c r="A46" s="44"/>
      <c r="B46" s="45"/>
    </row>
    <row r="47" spans="1:221">
      <c r="A47" s="44" t="s">
        <v>51</v>
      </c>
      <c r="B47" s="44"/>
    </row>
    <row r="48" spans="1:221" ht="13.15" customHeight="1">
      <c r="A48" s="44" t="s">
        <v>52</v>
      </c>
      <c r="B48" s="44"/>
    </row>
    <row r="49" spans="1:8" ht="13.15" customHeight="1">
      <c r="A49" s="44" t="s">
        <v>53</v>
      </c>
      <c r="B49" s="45"/>
      <c r="C49"/>
      <c r="D49"/>
      <c r="E49"/>
      <c r="F49" s="42"/>
      <c r="G49" s="43"/>
      <c r="H49" s="43"/>
    </row>
    <row r="50" spans="1:8" ht="13.15" customHeight="1">
      <c r="A50" s="44" t="s">
        <v>54</v>
      </c>
      <c r="B50" s="45"/>
    </row>
    <row r="51" spans="1:8">
      <c r="A51" s="44" t="s">
        <v>55</v>
      </c>
      <c r="B51" s="45"/>
      <c r="E51" s="46"/>
      <c r="F51" s="46"/>
    </row>
    <row r="52" spans="1:8">
      <c r="A52" s="44" t="s">
        <v>56</v>
      </c>
      <c r="B52" s="45"/>
    </row>
    <row r="53" spans="1:8">
      <c r="A53" s="44" t="s">
        <v>19</v>
      </c>
      <c r="B53" s="45"/>
      <c r="E53" s="43" t="s">
        <v>57</v>
      </c>
      <c r="F53" s="43"/>
    </row>
  </sheetData>
  <mergeCells count="20">
    <mergeCell ref="A47:B47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G49:H49"/>
    <mergeCell ref="A51:B51"/>
    <mergeCell ref="E51:F51"/>
    <mergeCell ref="A52:B52"/>
    <mergeCell ref="A53:B53"/>
    <mergeCell ref="E53:F53"/>
    <mergeCell ref="A49:B49"/>
    <mergeCell ref="A50:B50"/>
  </mergeCells>
  <pageMargins left="1.0629921259842521" right="0.19685039370078741" top="0.23622047244094491" bottom="0.23622047244094491" header="0.15748031496062992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2017-12-08T14:44:09Z</cp:lastPrinted>
  <dcterms:created xsi:type="dcterms:W3CDTF">2002-11-26T08:28:37Z</dcterms:created>
  <dcterms:modified xsi:type="dcterms:W3CDTF">2017-12-08T14:44:15Z</dcterms:modified>
</cp:coreProperties>
</file>